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-15" yWindow="2385" windowWidth="15270" windowHeight="5325"/>
  </bookViews>
  <sheets>
    <sheet name="Миац" sheetId="3" r:id="rId1"/>
  </sheets>
  <calcPr calcId="144525"/>
</workbook>
</file>

<file path=xl/calcChain.xml><?xml version="1.0" encoding="utf-8"?>
<calcChain xmlns="http://schemas.openxmlformats.org/spreadsheetml/2006/main">
  <c r="C12" i="3" l="1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11" i="3"/>
  <c r="G53" i="3" l="1"/>
  <c r="F53" i="3" l="1"/>
  <c r="E53" i="3"/>
  <c r="D12" i="3" l="1"/>
  <c r="H11" i="3" l="1"/>
  <c r="H15" i="3"/>
  <c r="H19" i="3"/>
  <c r="H12" i="3"/>
  <c r="I15" i="3"/>
  <c r="I18" i="3"/>
  <c r="I21" i="3"/>
  <c r="I27" i="3"/>
  <c r="I32" i="3"/>
  <c r="I31" i="3"/>
  <c r="I37" i="3"/>
  <c r="I50" i="3"/>
  <c r="I49" i="3"/>
  <c r="I43" i="3"/>
  <c r="I45" i="3" l="1"/>
  <c r="N54" i="3" l="1"/>
  <c r="M54" i="3"/>
  <c r="D25" i="3"/>
  <c r="D14" i="3"/>
  <c r="I24" i="3"/>
  <c r="I16" i="3"/>
  <c r="I44" i="3"/>
  <c r="C53" i="3"/>
  <c r="B53" i="3"/>
  <c r="K52" i="3"/>
  <c r="J52" i="3"/>
  <c r="I52" i="3"/>
  <c r="H52" i="3"/>
  <c r="D52" i="3"/>
  <c r="K51" i="3"/>
  <c r="J51" i="3"/>
  <c r="I51" i="3"/>
  <c r="H51" i="3"/>
  <c r="D51" i="3"/>
  <c r="K50" i="3"/>
  <c r="J50" i="3"/>
  <c r="H50" i="3"/>
  <c r="D50" i="3"/>
  <c r="K49" i="3"/>
  <c r="J49" i="3"/>
  <c r="H49" i="3"/>
  <c r="D49" i="3"/>
  <c r="K48" i="3"/>
  <c r="J48" i="3"/>
  <c r="I48" i="3"/>
  <c r="H48" i="3"/>
  <c r="D48" i="3"/>
  <c r="K47" i="3"/>
  <c r="J47" i="3"/>
  <c r="I47" i="3"/>
  <c r="H47" i="3"/>
  <c r="D47" i="3"/>
  <c r="K46" i="3"/>
  <c r="J46" i="3"/>
  <c r="I46" i="3"/>
  <c r="H46" i="3"/>
  <c r="D46" i="3"/>
  <c r="K45" i="3"/>
  <c r="J45" i="3"/>
  <c r="H45" i="3"/>
  <c r="D45" i="3"/>
  <c r="K44" i="3"/>
  <c r="J44" i="3"/>
  <c r="H44" i="3"/>
  <c r="D44" i="3"/>
  <c r="K43" i="3"/>
  <c r="J43" i="3"/>
  <c r="H43" i="3"/>
  <c r="D43" i="3"/>
  <c r="K42" i="3"/>
  <c r="J42" i="3"/>
  <c r="I42" i="3"/>
  <c r="H42" i="3"/>
  <c r="D42" i="3"/>
  <c r="K41" i="3"/>
  <c r="J41" i="3"/>
  <c r="I41" i="3"/>
  <c r="H41" i="3"/>
  <c r="D41" i="3"/>
  <c r="K40" i="3"/>
  <c r="J40" i="3"/>
  <c r="I40" i="3"/>
  <c r="H40" i="3"/>
  <c r="D40" i="3"/>
  <c r="K39" i="3"/>
  <c r="J39" i="3"/>
  <c r="I39" i="3"/>
  <c r="H39" i="3"/>
  <c r="D39" i="3"/>
  <c r="K38" i="3"/>
  <c r="J38" i="3"/>
  <c r="I38" i="3"/>
  <c r="H38" i="3"/>
  <c r="D38" i="3"/>
  <c r="K37" i="3"/>
  <c r="J37" i="3"/>
  <c r="H37" i="3"/>
  <c r="D37" i="3"/>
  <c r="K36" i="3"/>
  <c r="J36" i="3"/>
  <c r="I36" i="3"/>
  <c r="H36" i="3"/>
  <c r="D36" i="3"/>
  <c r="K35" i="3"/>
  <c r="J35" i="3"/>
  <c r="I35" i="3"/>
  <c r="H35" i="3"/>
  <c r="D35" i="3"/>
  <c r="K34" i="3"/>
  <c r="J34" i="3"/>
  <c r="I34" i="3"/>
  <c r="H34" i="3"/>
  <c r="D34" i="3"/>
  <c r="K33" i="3"/>
  <c r="J33" i="3"/>
  <c r="I33" i="3"/>
  <c r="H33" i="3"/>
  <c r="D33" i="3"/>
  <c r="K32" i="3"/>
  <c r="J32" i="3"/>
  <c r="H32" i="3"/>
  <c r="D32" i="3"/>
  <c r="K31" i="3"/>
  <c r="J31" i="3"/>
  <c r="H31" i="3"/>
  <c r="D31" i="3"/>
  <c r="K30" i="3"/>
  <c r="J30" i="3"/>
  <c r="I30" i="3"/>
  <c r="H30" i="3"/>
  <c r="D30" i="3"/>
  <c r="K29" i="3"/>
  <c r="J29" i="3"/>
  <c r="I29" i="3"/>
  <c r="H29" i="3"/>
  <c r="D29" i="3"/>
  <c r="K28" i="3"/>
  <c r="J28" i="3"/>
  <c r="I28" i="3"/>
  <c r="H28" i="3"/>
  <c r="D28" i="3"/>
  <c r="K27" i="3"/>
  <c r="J27" i="3"/>
  <c r="D27" i="3"/>
  <c r="K26" i="3"/>
  <c r="J26" i="3"/>
  <c r="I26" i="3"/>
  <c r="H26" i="3"/>
  <c r="D26" i="3"/>
  <c r="K25" i="3"/>
  <c r="J25" i="3"/>
  <c r="I25" i="3"/>
  <c r="H25" i="3"/>
  <c r="K24" i="3"/>
  <c r="J24" i="3"/>
  <c r="H24" i="3"/>
  <c r="D24" i="3"/>
  <c r="K23" i="3"/>
  <c r="J23" i="3"/>
  <c r="I23" i="3"/>
  <c r="H23" i="3"/>
  <c r="D23" i="3"/>
  <c r="K22" i="3"/>
  <c r="J22" i="3"/>
  <c r="I22" i="3"/>
  <c r="H22" i="3"/>
  <c r="D22" i="3"/>
  <c r="K21" i="3"/>
  <c r="J21" i="3"/>
  <c r="H21" i="3"/>
  <c r="D21" i="3"/>
  <c r="K20" i="3"/>
  <c r="J20" i="3"/>
  <c r="I20" i="3"/>
  <c r="H20" i="3"/>
  <c r="D20" i="3"/>
  <c r="K19" i="3"/>
  <c r="J19" i="3"/>
  <c r="I19" i="3"/>
  <c r="D19" i="3"/>
  <c r="K18" i="3"/>
  <c r="J18" i="3"/>
  <c r="H18" i="3"/>
  <c r="D18" i="3"/>
  <c r="K17" i="3"/>
  <c r="J17" i="3"/>
  <c r="I17" i="3"/>
  <c r="H17" i="3"/>
  <c r="D17" i="3"/>
  <c r="K16" i="3"/>
  <c r="J16" i="3"/>
  <c r="H16" i="3"/>
  <c r="D16" i="3"/>
  <c r="K15" i="3"/>
  <c r="J15" i="3"/>
  <c r="D15" i="3"/>
  <c r="K14" i="3"/>
  <c r="J14" i="3"/>
  <c r="I14" i="3"/>
  <c r="H14" i="3"/>
  <c r="K13" i="3"/>
  <c r="J13" i="3"/>
  <c r="I13" i="3"/>
  <c r="H13" i="3"/>
  <c r="D13" i="3"/>
  <c r="K12" i="3"/>
  <c r="J12" i="3"/>
  <c r="I12" i="3"/>
  <c r="K11" i="3"/>
  <c r="J11" i="3"/>
  <c r="I11" i="3"/>
  <c r="D11" i="3"/>
  <c r="K53" i="3" l="1"/>
  <c r="H53" i="3"/>
  <c r="I53" i="3"/>
  <c r="J53" i="3"/>
  <c r="D53" i="3"/>
</calcChain>
</file>

<file path=xl/sharedStrings.xml><?xml version="1.0" encoding="utf-8"?>
<sst xmlns="http://schemas.openxmlformats.org/spreadsheetml/2006/main" count="75" uniqueCount="67">
  <si>
    <t>Наименования муниципальных образований</t>
  </si>
  <si>
    <t>Число льготников  в районе</t>
  </si>
  <si>
    <t>Количество</t>
  </si>
  <si>
    <t xml:space="preserve">всего </t>
  </si>
  <si>
    <t>на 1 человека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</si>
  <si>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</si>
  <si>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</si>
  <si>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</si>
  <si>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</si>
  <si>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</si>
  <si>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</si>
  <si>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</si>
  <si>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</si>
  <si>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</si>
  <si>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</si>
  <si>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</si>
  <si>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</si>
  <si>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</si>
  <si>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</si>
  <si>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</si>
  <si>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</si>
  <si>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</si>
  <si>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</si>
  <si>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</si>
  <si>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</si>
  <si>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</si>
  <si>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</si>
  <si>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</si>
  <si>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</si>
  <si>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</si>
  <si>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</si>
  <si>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</si>
  <si>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</si>
  <si>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</si>
  <si>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</si>
  <si>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</si>
  <si>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</si>
  <si>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</si>
  <si>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</si>
  <si>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</si>
  <si>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</si>
  <si>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</si>
  <si>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</si>
  <si>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</si>
  <si>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</si>
  <si>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</si>
  <si>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</si>
  <si>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</si>
  <si>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>Отпущено по сумме (руб.)</t>
  </si>
  <si>
    <t>% рецептов, взятых на отсроченное обеспечение, к количеству выписанных</t>
  </si>
  <si>
    <t>Средняя стоимость  рецепта (руб.)</t>
  </si>
  <si>
    <t xml:space="preserve">Среднедушевое потребление (руб.) </t>
  </si>
  <si>
    <t xml:space="preserve">Количество отпущенных рецептов на 1 человека </t>
  </si>
  <si>
    <t>Приложение 2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</si>
  <si>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</si>
  <si>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</si>
  <si>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</si>
  <si>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</si>
  <si>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</si>
  <si>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1</t>
  </si>
  <si>
    <t>к письму</t>
  </si>
  <si>
    <t>Министерства здравоохоранения</t>
  </si>
  <si>
    <t xml:space="preserve">Челябинской области </t>
  </si>
  <si>
    <t>Сведения о выписке и отпуску льготных рецептов по программе обеспечения необходимыми лекарственными препаратами по состоянию на __________________________ г. 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</si>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</sst>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theme="1"/>
      <name val="Tahoma"/>
      <family val="2"/>
      <charset val="204"/>
    </font>
    <font>
      <b/>
      <sz val="8"/>
      <color indexed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Font="1"/>
    <xf numFmtId="3" fontId="0" fillId="0" borderId="0" xfId="0" applyNumberFormat="1" applyFont="1"/>
    <xf numFmtId="4" fontId="0" fillId="0" borderId="0" xfId="0" applyNumberFormat="1" applyFont="1"/>
    <xf numFmtId="164" fontId="0" fillId="0" borderId="0" xfId="0" applyNumberFormat="1" applyFont="1"/>
    <xf numFmtId="3" fontId="0" fillId="0" borderId="0" xfId="0" applyNumberFormat="1" applyFont="1" applyFill="1"/>
    <xf numFmtId="0" fontId="1" fillId="0" borderId="0" xfId="0" applyFont="1" applyFill="1" applyBorder="1" applyAlignment="1">
      <alignment horizontal="justify" wrapText="1"/>
    </xf>
    <xf numFmtId="0" fontId="2" fillId="0" borderId="1" xfId="0" applyFont="1" applyBorder="1"/>
    <xf numFmtId="0" fontId="2" fillId="4" borderId="1" xfId="0" applyFont="1" applyFill="1" applyBorder="1"/>
    <xf numFmtId="0" fontId="3" fillId="5" borderId="3" xfId="0" applyFont="1" applyFill="1" applyBorder="1" applyAlignment="1">
      <alignment horizontal="right"/>
    </xf>
    <xf numFmtId="4" fontId="0" fillId="0" borderId="0" xfId="0" applyNumberFormat="1" applyFont="1" applyFill="1"/>
    <xf numFmtId="0" fontId="5" fillId="0" borderId="1" xfId="0" applyFont="1" applyBorder="1" applyAlignment="1">
      <alignment horizontal="justify" wrapText="1"/>
    </xf>
    <xf numFmtId="3" fontId="5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3" fontId="5" fillId="3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justify" wrapText="1"/>
    </xf>
    <xf numFmtId="164" fontId="5" fillId="0" borderId="1" xfId="0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0" xfId="1" applyFont="1" applyFill="1" applyAlignment="1">
      <alignment horizontal="right" vertical="center"/>
    </xf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5" fillId="3" borderId="0" xfId="1" applyFont="1" applyFill="1" applyAlignment="1">
      <alignment horizontal="right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B100"/>
  <sheetViews>
    <sheetView tabSelected="1" topLeftCell="A34" workbookViewId="0">
      <selection activeCell="E56" sqref="E56:F56"/>
    </sheetView>
  </sheetViews>
  <sheetFormatPr defaultRowHeight="15" x14ac:dyDescent="0.25"/>
  <cols>
    <col min="1" max="1" width="45.5703125" style="1" customWidth="1"/>
    <col min="2" max="2" width="18.28515625" style="5" customWidth="1"/>
    <col min="3" max="3" width="8.42578125" style="5" customWidth="1"/>
    <col min="4" max="4" width="14.42578125" style="3" customWidth="1"/>
    <col min="5" max="6" width="14" style="5" customWidth="1"/>
    <col min="7" max="7" width="27.85546875" style="2" customWidth="1"/>
    <col min="8" max="8" width="24.85546875" style="4" customWidth="1"/>
    <col min="9" max="9" width="14.42578125" style="3" customWidth="1"/>
    <col min="10" max="10" width="16.28515625" style="3" customWidth="1"/>
    <col min="11" max="11" width="19.85546875" style="3" customWidth="1"/>
    <col min="12" max="12" width="9.140625" style="1"/>
    <col min="13" max="14" width="0" style="1" hidden="1" customWidth="1"/>
    <col min="15" max="16384" width="9.140625" style="1"/>
  </cols>
  <sheetData>
    <row r="1" spans="1:54" s="23" customFormat="1" ht="16.5" x14ac:dyDescent="0.25">
      <c r="A1" s="25"/>
      <c r="B1" s="26"/>
      <c r="C1" s="26"/>
      <c r="D1" s="26"/>
      <c r="E1" s="26"/>
      <c r="F1" s="26"/>
      <c r="G1" s="26"/>
      <c r="H1" s="26"/>
      <c r="I1" s="26"/>
      <c r="J1" s="20"/>
      <c r="K1" s="21" t="s">
        <v>59</v>
      </c>
      <c r="L1" s="21"/>
      <c r="M1" s="22" t="s">
        <v>53</v>
      </c>
      <c r="N1" s="22" t="s">
        <v>53</v>
      </c>
      <c r="O1" s="26"/>
      <c r="P1" s="26"/>
      <c r="Q1" s="26"/>
      <c r="R1" s="26"/>
      <c r="S1" s="26"/>
      <c r="T1" s="26"/>
      <c r="U1" s="26"/>
      <c r="V1" s="26"/>
      <c r="W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</row>
    <row r="2" spans="1:54" s="23" customFormat="1" ht="16.5" x14ac:dyDescent="0.25">
      <c r="A2" s="25"/>
      <c r="B2" s="26"/>
      <c r="C2" s="26"/>
      <c r="D2" s="26"/>
      <c r="E2" s="26"/>
      <c r="F2" s="26"/>
      <c r="G2" s="26"/>
      <c r="H2" s="26"/>
      <c r="I2" s="26"/>
      <c r="J2" s="20"/>
      <c r="K2" s="21" t="s">
        <v>60</v>
      </c>
      <c r="L2" s="21"/>
      <c r="M2" s="22" t="s">
        <v>54</v>
      </c>
      <c r="N2" s="22" t="s">
        <v>54</v>
      </c>
      <c r="O2" s="26"/>
      <c r="P2" s="26"/>
      <c r="Q2" s="26"/>
      <c r="R2" s="26"/>
      <c r="S2" s="26"/>
      <c r="T2" s="26"/>
      <c r="U2" s="26"/>
      <c r="V2" s="26"/>
      <c r="W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4" s="23" customFormat="1" ht="16.5" x14ac:dyDescent="0.25">
      <c r="A3" s="25"/>
      <c r="B3" s="26"/>
      <c r="C3" s="26"/>
      <c r="D3" s="26"/>
      <c r="E3" s="26"/>
      <c r="F3" s="26"/>
      <c r="G3" s="26"/>
      <c r="H3" s="26"/>
      <c r="I3" s="26"/>
      <c r="J3" s="20"/>
      <c r="K3" s="21" t="s">
        <v>61</v>
      </c>
      <c r="L3" s="21"/>
      <c r="M3" s="22" t="s">
        <v>55</v>
      </c>
      <c r="N3" s="22" t="s">
        <v>55</v>
      </c>
      <c r="O3" s="26"/>
      <c r="P3" s="26"/>
      <c r="Q3" s="26"/>
      <c r="R3" s="26"/>
      <c r="S3" s="26"/>
      <c r="T3" s="26"/>
      <c r="U3" s="26"/>
      <c r="V3" s="26"/>
      <c r="W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s="23" customFormat="1" ht="16.5" x14ac:dyDescent="0.25">
      <c r="A4" s="25"/>
      <c r="B4" s="26"/>
      <c r="C4" s="26"/>
      <c r="D4" s="26"/>
      <c r="E4" s="26"/>
      <c r="F4" s="26"/>
      <c r="G4" s="26"/>
      <c r="H4" s="26"/>
      <c r="I4" s="26"/>
      <c r="J4" s="20"/>
      <c r="K4" s="21" t="s">
        <v>62</v>
      </c>
      <c r="L4" s="21"/>
      <c r="M4" s="22" t="s">
        <v>56</v>
      </c>
      <c r="N4" s="22" t="s">
        <v>56</v>
      </c>
      <c r="O4" s="26"/>
      <c r="P4" s="26"/>
      <c r="Q4" s="26"/>
      <c r="R4" s="26"/>
      <c r="S4" s="26"/>
      <c r="T4" s="26"/>
      <c r="U4" s="26"/>
      <c r="V4" s="26"/>
      <c r="W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</row>
    <row r="5" spans="1:54" s="23" customFormat="1" ht="16.5" x14ac:dyDescent="0.25">
      <c r="A5" s="25"/>
      <c r="B5" s="26"/>
      <c r="C5" s="26"/>
      <c r="D5" s="26"/>
      <c r="E5" s="26"/>
      <c r="F5" s="26"/>
      <c r="G5" s="26"/>
      <c r="H5" s="26"/>
      <c r="I5" s="26"/>
      <c r="J5" s="20"/>
      <c r="K5" s="27" t="s">
        <v>57</v>
      </c>
      <c r="L5" s="21"/>
      <c r="M5" s="22" t="s">
        <v>57</v>
      </c>
      <c r="N5" s="22" t="s">
        <v>57</v>
      </c>
      <c r="O5" s="26"/>
      <c r="P5" s="26"/>
      <c r="Q5" s="26"/>
      <c r="R5" s="26"/>
      <c r="S5" s="26"/>
      <c r="T5" s="26"/>
      <c r="U5" s="26"/>
      <c r="V5" s="26"/>
      <c r="W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</row>
    <row r="6" spans="1:54" s="23" customFormat="1" ht="16.5" x14ac:dyDescent="0.25">
      <c r="A6" s="25"/>
      <c r="B6" s="26"/>
      <c r="C6" s="26"/>
      <c r="D6" s="26"/>
      <c r="E6" s="26"/>
      <c r="F6" s="26"/>
      <c r="G6" s="26"/>
      <c r="H6" s="26"/>
      <c r="I6" s="26"/>
      <c r="J6" s="20"/>
      <c r="K6" s="27" t="s">
        <v>58</v>
      </c>
      <c r="L6" s="21"/>
      <c r="M6" s="22" t="s">
        <v>58</v>
      </c>
      <c r="N6" s="22" t="s">
        <v>58</v>
      </c>
      <c r="O6" s="26"/>
      <c r="P6" s="26"/>
      <c r="Q6" s="26"/>
      <c r="R6" s="26"/>
      <c r="S6" s="26"/>
      <c r="T6" s="26"/>
      <c r="U6" s="26"/>
      <c r="V6" s="26"/>
      <c r="W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</row>
    <row r="7" spans="1:54" ht="27" customHeight="1" x14ac:dyDescent="0.25">
      <c r="A7" s="29" t="s">
        <v>63</v>
      </c>
      <c r="B7" s="29"/>
      <c r="C7" s="29"/>
      <c r="D7" s="29"/>
      <c r="E7" s="29"/>
      <c r="F7" s="29"/>
      <c r="G7" s="29"/>
      <c r="H7" s="29"/>
      <c r="I7" s="29"/>
      <c r="J7" s="29"/>
      <c r="K7" s="29"/>
      <c r="M7" s="7">
        <v>19</v>
      </c>
      <c r="N7" s="7">
        <v>0</v>
      </c>
    </row>
    <row r="8" spans="1:54" ht="13.5" customHeight="1" x14ac:dyDescent="0.25">
      <c r="A8" s="30" t="s">
        <v>0</v>
      </c>
      <c r="B8" s="31" t="s">
        <v>1</v>
      </c>
      <c r="C8" s="32" t="s">
        <v>2</v>
      </c>
      <c r="D8" s="32"/>
      <c r="E8" s="32"/>
      <c r="F8" s="31" t="s">
        <v>48</v>
      </c>
      <c r="G8" s="34" t="s">
        <v>66</v>
      </c>
      <c r="H8" s="37" t="s">
        <v>49</v>
      </c>
      <c r="I8" s="33" t="s">
        <v>50</v>
      </c>
      <c r="J8" s="33" t="s">
        <v>51</v>
      </c>
      <c r="K8" s="33" t="s">
        <v>52</v>
      </c>
      <c r="M8" s="8">
        <v>35</v>
      </c>
      <c r="N8" s="8">
        <v>1</v>
      </c>
    </row>
    <row r="9" spans="1:54" ht="33.75" customHeight="1" x14ac:dyDescent="0.25">
      <c r="A9" s="30"/>
      <c r="B9" s="31"/>
      <c r="C9" s="32" t="s">
        <v>64</v>
      </c>
      <c r="D9" s="32"/>
      <c r="E9" s="31" t="s">
        <v>65</v>
      </c>
      <c r="F9" s="31"/>
      <c r="G9" s="35"/>
      <c r="H9" s="38"/>
      <c r="I9" s="33"/>
      <c r="J9" s="33"/>
      <c r="K9" s="33"/>
      <c r="M9" s="7">
        <v>53</v>
      </c>
      <c r="N9" s="7">
        <v>0</v>
      </c>
    </row>
    <row r="10" spans="1:54" ht="20.25" customHeight="1" x14ac:dyDescent="0.25">
      <c r="A10" s="30"/>
      <c r="B10" s="31"/>
      <c r="C10" s="18" t="s">
        <v>3</v>
      </c>
      <c r="D10" s="19" t="s">
        <v>4</v>
      </c>
      <c r="E10" s="31"/>
      <c r="F10" s="31"/>
      <c r="G10" s="36"/>
      <c r="H10" s="36"/>
      <c r="I10" s="33"/>
      <c r="J10" s="33"/>
      <c r="K10" s="33"/>
      <c r="M10" s="8">
        <v>10</v>
      </c>
      <c r="N10" s="8">
        <v>0</v>
      </c>
    </row>
    <row r="11" spans="1:54" ht="15" customHeight="1" x14ac:dyDescent="0.25">
      <c r="A11" s="11" t="s">
        <v>5</v>
      </c>
      <c r="B11" s="12">
        <v>1186</v>
      </c>
      <c r="C11" s="12">
        <f>E11+3+G11</f>
        <v>7043</v>
      </c>
      <c r="D11" s="13">
        <f t="shared" ref="D11:D53" si="0">C11/B11</f>
        <v>5.9384485666104556</v>
      </c>
      <c r="E11" s="14">
        <v>7040</v>
      </c>
      <c r="F11" s="12">
        <v>10371918.32</v>
      </c>
      <c r="G11" s="12">
        <v>0</v>
      </c>
      <c r="H11" s="13">
        <f t="shared" ref="H11:H53" si="1">G11/C11*100</f>
        <v>0</v>
      </c>
      <c r="I11" s="13">
        <f>F11/E11</f>
        <v>1473.2838522727272</v>
      </c>
      <c r="J11" s="13">
        <f>F11/B11</f>
        <v>8745.2936930860033</v>
      </c>
      <c r="K11" s="13">
        <f t="shared" ref="K11:K53" si="2">E11/B11</f>
        <v>5.9359190556492409</v>
      </c>
      <c r="M11" s="8">
        <v>1</v>
      </c>
      <c r="N11" s="8">
        <v>0</v>
      </c>
    </row>
    <row r="12" spans="1:54" ht="15" customHeight="1" x14ac:dyDescent="0.25">
      <c r="A12" s="11" t="s">
        <v>6</v>
      </c>
      <c r="B12" s="12">
        <v>718</v>
      </c>
      <c r="C12" s="12">
        <f t="shared" ref="C12:C52" si="3">E12+3+G12</f>
        <v>3628</v>
      </c>
      <c r="D12" s="13">
        <f>C12/B12</f>
        <v>5.0529247910863511</v>
      </c>
      <c r="E12" s="14">
        <v>3625</v>
      </c>
      <c r="F12" s="12">
        <v>5601409.2400000002</v>
      </c>
      <c r="G12" s="12">
        <v>0</v>
      </c>
      <c r="H12" s="13">
        <f t="shared" si="1"/>
        <v>0</v>
      </c>
      <c r="I12" s="13">
        <f t="shared" ref="I12:I53" si="4">F12/E12</f>
        <v>1545.2163420689656</v>
      </c>
      <c r="J12" s="13">
        <f t="shared" ref="J12:J53" si="5">F12/B12</f>
        <v>7801.4056267409478</v>
      </c>
      <c r="K12" s="13">
        <f t="shared" si="2"/>
        <v>5.0487465181058493</v>
      </c>
      <c r="M12" s="7">
        <v>11</v>
      </c>
      <c r="N12" s="7">
        <v>0</v>
      </c>
    </row>
    <row r="13" spans="1:54" ht="15" customHeight="1" x14ac:dyDescent="0.25">
      <c r="A13" s="11" t="s">
        <v>7</v>
      </c>
      <c r="B13" s="12">
        <v>1057</v>
      </c>
      <c r="C13" s="12">
        <f t="shared" si="3"/>
        <v>5141</v>
      </c>
      <c r="D13" s="13">
        <f t="shared" si="0"/>
        <v>4.8637653736991489</v>
      </c>
      <c r="E13" s="14">
        <v>5136</v>
      </c>
      <c r="F13" s="12">
        <v>7732375.0499999998</v>
      </c>
      <c r="G13" s="12">
        <v>2</v>
      </c>
      <c r="H13" s="13">
        <f>G13/C13*100</f>
        <v>3.8902937171756469E-2</v>
      </c>
      <c r="I13" s="13">
        <f>F13/E13</f>
        <v>1505.5247371495327</v>
      </c>
      <c r="J13" s="13">
        <f t="shared" si="5"/>
        <v>7315.3973982970674</v>
      </c>
      <c r="K13" s="13">
        <f t="shared" si="2"/>
        <v>4.8590350047303685</v>
      </c>
      <c r="M13" s="8">
        <v>9</v>
      </c>
      <c r="N13" s="8">
        <v>0</v>
      </c>
    </row>
    <row r="14" spans="1:54" ht="15" customHeight="1" x14ac:dyDescent="0.25">
      <c r="A14" s="11" t="s">
        <v>8</v>
      </c>
      <c r="B14" s="12">
        <v>2423</v>
      </c>
      <c r="C14" s="12">
        <f t="shared" si="3"/>
        <v>12107</v>
      </c>
      <c r="D14" s="13">
        <f t="shared" si="0"/>
        <v>4.9966983078827898</v>
      </c>
      <c r="E14" s="14">
        <v>12098</v>
      </c>
      <c r="F14" s="12">
        <v>21359554.199999999</v>
      </c>
      <c r="G14" s="12">
        <v>6</v>
      </c>
      <c r="H14" s="13">
        <f t="shared" si="1"/>
        <v>4.9558106880317178E-2</v>
      </c>
      <c r="I14" s="13">
        <f t="shared" si="4"/>
        <v>1765.5442387171433</v>
      </c>
      <c r="J14" s="13">
        <f t="shared" si="5"/>
        <v>8815.3339661576556</v>
      </c>
      <c r="K14" s="13">
        <f t="shared" si="2"/>
        <v>4.992983904250929</v>
      </c>
      <c r="M14" s="7">
        <v>97</v>
      </c>
      <c r="N14" s="7">
        <v>0</v>
      </c>
    </row>
    <row r="15" spans="1:54" ht="15" customHeight="1" x14ac:dyDescent="0.25">
      <c r="A15" s="11" t="s">
        <v>9</v>
      </c>
      <c r="B15" s="12">
        <v>238</v>
      </c>
      <c r="C15" s="12">
        <f t="shared" si="3"/>
        <v>2032</v>
      </c>
      <c r="D15" s="13">
        <f t="shared" si="0"/>
        <v>8.53781512605042</v>
      </c>
      <c r="E15" s="14">
        <v>2029</v>
      </c>
      <c r="F15" s="12">
        <v>2768274.83</v>
      </c>
      <c r="G15" s="12">
        <v>0</v>
      </c>
      <c r="H15" s="13">
        <f t="shared" si="1"/>
        <v>0</v>
      </c>
      <c r="I15" s="13">
        <f t="shared" si="4"/>
        <v>1364.354277969443</v>
      </c>
      <c r="J15" s="13">
        <f t="shared" si="5"/>
        <v>11631.406848739496</v>
      </c>
      <c r="K15" s="13">
        <f t="shared" si="2"/>
        <v>8.5252100840336134</v>
      </c>
      <c r="M15" s="8">
        <v>19</v>
      </c>
      <c r="N15" s="8">
        <v>0</v>
      </c>
      <c r="R15" s="17"/>
    </row>
    <row r="16" spans="1:54" ht="15" customHeight="1" x14ac:dyDescent="0.25">
      <c r="A16" s="11" t="s">
        <v>10</v>
      </c>
      <c r="B16" s="12">
        <v>841</v>
      </c>
      <c r="C16" s="12">
        <f t="shared" si="3"/>
        <v>3505</v>
      </c>
      <c r="D16" s="13">
        <f t="shared" si="0"/>
        <v>4.1676575505350772</v>
      </c>
      <c r="E16" s="14">
        <v>3501</v>
      </c>
      <c r="F16" s="12">
        <v>5607912.71</v>
      </c>
      <c r="G16" s="12">
        <v>1</v>
      </c>
      <c r="H16" s="13">
        <f t="shared" si="1"/>
        <v>2.8530670470756064E-2</v>
      </c>
      <c r="I16" s="13">
        <f>F16/E16</f>
        <v>1601.8031162524992</v>
      </c>
      <c r="J16" s="13">
        <f t="shared" si="5"/>
        <v>6668.1482877526751</v>
      </c>
      <c r="K16" s="13">
        <f t="shared" si="2"/>
        <v>4.1629013079667061</v>
      </c>
      <c r="M16" s="7">
        <v>17</v>
      </c>
      <c r="N16" s="7">
        <v>4</v>
      </c>
    </row>
    <row r="17" spans="1:14" ht="15" customHeight="1" x14ac:dyDescent="0.25">
      <c r="A17" s="15" t="s">
        <v>11</v>
      </c>
      <c r="B17" s="12">
        <v>755</v>
      </c>
      <c r="C17" s="12">
        <f t="shared" si="3"/>
        <v>5717</v>
      </c>
      <c r="D17" s="13">
        <f t="shared" si="0"/>
        <v>7.5721854304635761</v>
      </c>
      <c r="E17" s="14">
        <v>5714</v>
      </c>
      <c r="F17" s="12">
        <v>6180888.5600000005</v>
      </c>
      <c r="G17" s="12">
        <v>0</v>
      </c>
      <c r="H17" s="13">
        <f t="shared" si="1"/>
        <v>0</v>
      </c>
      <c r="I17" s="13">
        <f t="shared" si="4"/>
        <v>1081.7095834791739</v>
      </c>
      <c r="J17" s="13">
        <f t="shared" si="5"/>
        <v>8186.6073642384117</v>
      </c>
      <c r="K17" s="13">
        <f t="shared" si="2"/>
        <v>7.5682119205298015</v>
      </c>
      <c r="M17" s="8">
        <v>26</v>
      </c>
      <c r="N17" s="8">
        <v>0</v>
      </c>
    </row>
    <row r="18" spans="1:14" ht="15" customHeight="1" x14ac:dyDescent="0.25">
      <c r="A18" s="11" t="s">
        <v>12</v>
      </c>
      <c r="B18" s="12">
        <v>594</v>
      </c>
      <c r="C18" s="12">
        <f t="shared" si="3"/>
        <v>2774</v>
      </c>
      <c r="D18" s="13">
        <f t="shared" si="0"/>
        <v>4.6700336700336704</v>
      </c>
      <c r="E18" s="14">
        <v>2771</v>
      </c>
      <c r="F18" s="12">
        <v>4683950.57</v>
      </c>
      <c r="G18" s="12">
        <v>0</v>
      </c>
      <c r="H18" s="13">
        <f t="shared" si="1"/>
        <v>0</v>
      </c>
      <c r="I18" s="13">
        <f t="shared" si="4"/>
        <v>1690.3466510285098</v>
      </c>
      <c r="J18" s="13">
        <f t="shared" si="5"/>
        <v>7885.4386700336709</v>
      </c>
      <c r="K18" s="13">
        <f t="shared" si="2"/>
        <v>4.6649831649831652</v>
      </c>
      <c r="M18" s="7">
        <v>15</v>
      </c>
      <c r="N18" s="7">
        <v>0</v>
      </c>
    </row>
    <row r="19" spans="1:14" ht="15" customHeight="1" x14ac:dyDescent="0.25">
      <c r="A19" s="11" t="s">
        <v>13</v>
      </c>
      <c r="B19" s="12">
        <v>3046</v>
      </c>
      <c r="C19" s="12">
        <f t="shared" si="3"/>
        <v>9053</v>
      </c>
      <c r="D19" s="13">
        <f t="shared" si="0"/>
        <v>2.9720945502298095</v>
      </c>
      <c r="E19" s="14">
        <v>9049</v>
      </c>
      <c r="F19" s="12">
        <v>23573794.02</v>
      </c>
      <c r="G19" s="12">
        <v>1</v>
      </c>
      <c r="H19" s="13">
        <f t="shared" si="1"/>
        <v>1.1046062078868883E-2</v>
      </c>
      <c r="I19" s="13">
        <f t="shared" si="4"/>
        <v>2605.1269775665819</v>
      </c>
      <c r="J19" s="13">
        <f t="shared" si="5"/>
        <v>7739.262646093237</v>
      </c>
      <c r="K19" s="13">
        <f t="shared" si="2"/>
        <v>2.9707813525935651</v>
      </c>
      <c r="M19" s="8">
        <v>16</v>
      </c>
      <c r="N19" s="8">
        <v>0</v>
      </c>
    </row>
    <row r="20" spans="1:14" ht="15" customHeight="1" x14ac:dyDescent="0.25">
      <c r="A20" s="11" t="s">
        <v>14</v>
      </c>
      <c r="B20" s="12">
        <v>1193</v>
      </c>
      <c r="C20" s="12">
        <f t="shared" si="3"/>
        <v>4924</v>
      </c>
      <c r="D20" s="13">
        <f t="shared" si="0"/>
        <v>4.1274098910310144</v>
      </c>
      <c r="E20" s="14">
        <v>4919</v>
      </c>
      <c r="F20" s="12">
        <v>10545822.08</v>
      </c>
      <c r="G20" s="12">
        <v>2</v>
      </c>
      <c r="H20" s="13">
        <f t="shared" si="1"/>
        <v>4.0617384240454912E-2</v>
      </c>
      <c r="I20" s="13">
        <f t="shared" si="4"/>
        <v>2143.8955234803821</v>
      </c>
      <c r="J20" s="13">
        <f t="shared" si="5"/>
        <v>8839.7502766135785</v>
      </c>
      <c r="K20" s="13">
        <f t="shared" si="2"/>
        <v>4.1232187761944674</v>
      </c>
      <c r="M20" s="7">
        <v>140</v>
      </c>
      <c r="N20" s="7">
        <v>0</v>
      </c>
    </row>
    <row r="21" spans="1:14" ht="15" customHeight="1" x14ac:dyDescent="0.25">
      <c r="A21" s="11" t="s">
        <v>15</v>
      </c>
      <c r="B21" s="12">
        <v>987</v>
      </c>
      <c r="C21" s="12">
        <f t="shared" si="3"/>
        <v>3093</v>
      </c>
      <c r="D21" s="13">
        <f t="shared" si="0"/>
        <v>3.1337386018237083</v>
      </c>
      <c r="E21" s="14">
        <v>3088</v>
      </c>
      <c r="F21" s="12">
        <v>8693955.8599999994</v>
      </c>
      <c r="G21" s="12">
        <v>2</v>
      </c>
      <c r="H21" s="13">
        <f t="shared" si="1"/>
        <v>6.4662140316844488E-2</v>
      </c>
      <c r="I21" s="13">
        <f t="shared" si="4"/>
        <v>2815.4002137305697</v>
      </c>
      <c r="J21" s="13">
        <f t="shared" si="5"/>
        <v>8808.4659169199585</v>
      </c>
      <c r="K21" s="13">
        <f t="shared" si="2"/>
        <v>3.1286727456940224</v>
      </c>
      <c r="M21" s="8">
        <v>3</v>
      </c>
      <c r="N21" s="8">
        <v>0</v>
      </c>
    </row>
    <row r="22" spans="1:14" ht="15" customHeight="1" x14ac:dyDescent="0.25">
      <c r="A22" s="11" t="s">
        <v>16</v>
      </c>
      <c r="B22" s="12">
        <v>8359</v>
      </c>
      <c r="C22" s="12">
        <f t="shared" si="3"/>
        <v>30421</v>
      </c>
      <c r="D22" s="13">
        <f t="shared" si="0"/>
        <v>3.639310922359134</v>
      </c>
      <c r="E22" s="14">
        <v>30413</v>
      </c>
      <c r="F22" s="12">
        <v>67931100.049999997</v>
      </c>
      <c r="G22" s="12">
        <v>5</v>
      </c>
      <c r="H22" s="13">
        <f t="shared" si="1"/>
        <v>1.6436014595180962E-2</v>
      </c>
      <c r="I22" s="13">
        <f t="shared" si="4"/>
        <v>2233.6204928813336</v>
      </c>
      <c r="J22" s="13">
        <f t="shared" si="5"/>
        <v>8126.7017645651395</v>
      </c>
      <c r="K22" s="13">
        <f t="shared" si="2"/>
        <v>3.6383538700801532</v>
      </c>
      <c r="M22" s="7">
        <v>1</v>
      </c>
      <c r="N22" s="7">
        <v>0</v>
      </c>
    </row>
    <row r="23" spans="1:14" ht="15" customHeight="1" x14ac:dyDescent="0.25">
      <c r="A23" s="15" t="s">
        <v>17</v>
      </c>
      <c r="B23" s="12">
        <v>3506</v>
      </c>
      <c r="C23" s="12">
        <f t="shared" si="3"/>
        <v>19516</v>
      </c>
      <c r="D23" s="13">
        <f t="shared" si="0"/>
        <v>5.5664575014261271</v>
      </c>
      <c r="E23" s="14">
        <v>19507</v>
      </c>
      <c r="F23" s="12">
        <v>37911132.280000001</v>
      </c>
      <c r="G23" s="12">
        <v>6</v>
      </c>
      <c r="H23" s="13">
        <f t="shared" si="1"/>
        <v>3.0744004919040786E-2</v>
      </c>
      <c r="I23" s="13">
        <f t="shared" si="4"/>
        <v>1943.4629763674579</v>
      </c>
      <c r="J23" s="13">
        <f t="shared" si="5"/>
        <v>10813.21513976041</v>
      </c>
      <c r="K23" s="13">
        <f t="shared" si="2"/>
        <v>5.5638904734740446</v>
      </c>
      <c r="M23" s="8">
        <v>1</v>
      </c>
      <c r="N23" s="8">
        <v>0</v>
      </c>
    </row>
    <row r="24" spans="1:14" ht="15" customHeight="1" x14ac:dyDescent="0.25">
      <c r="A24" s="15" t="s">
        <v>18</v>
      </c>
      <c r="B24" s="12">
        <v>526</v>
      </c>
      <c r="C24" s="12">
        <f t="shared" si="3"/>
        <v>3500</v>
      </c>
      <c r="D24" s="13">
        <f t="shared" si="0"/>
        <v>6.6539923954372622</v>
      </c>
      <c r="E24" s="14">
        <v>3497</v>
      </c>
      <c r="F24" s="12">
        <v>4005339.7</v>
      </c>
      <c r="G24" s="12">
        <v>0</v>
      </c>
      <c r="H24" s="13">
        <f t="shared" si="1"/>
        <v>0</v>
      </c>
      <c r="I24" s="13">
        <f>F24/E24</f>
        <v>1145.3645124392337</v>
      </c>
      <c r="J24" s="13">
        <f t="shared" si="5"/>
        <v>7614.7142585551337</v>
      </c>
      <c r="K24" s="13">
        <f t="shared" si="2"/>
        <v>6.6482889733840302</v>
      </c>
      <c r="M24" s="7">
        <v>44</v>
      </c>
      <c r="N24" s="7">
        <v>0</v>
      </c>
    </row>
    <row r="25" spans="1:14" ht="15" customHeight="1" x14ac:dyDescent="0.25">
      <c r="A25" s="15" t="s">
        <v>19</v>
      </c>
      <c r="B25" s="14">
        <v>1729</v>
      </c>
      <c r="C25" s="12">
        <f t="shared" si="3"/>
        <v>6447</v>
      </c>
      <c r="D25" s="13">
        <f t="shared" si="0"/>
        <v>3.7287449392712553</v>
      </c>
      <c r="E25" s="14">
        <v>6444</v>
      </c>
      <c r="F25" s="12">
        <v>9411018.709999999</v>
      </c>
      <c r="G25" s="12">
        <v>0</v>
      </c>
      <c r="H25" s="13">
        <f t="shared" si="1"/>
        <v>0</v>
      </c>
      <c r="I25" s="13">
        <f t="shared" si="4"/>
        <v>1460.4312088764741</v>
      </c>
      <c r="J25" s="13">
        <f t="shared" si="5"/>
        <v>5443.0414748409476</v>
      </c>
      <c r="K25" s="13">
        <f t="shared" si="2"/>
        <v>3.7270098322729903</v>
      </c>
      <c r="M25" s="8">
        <v>2</v>
      </c>
      <c r="N25" s="8">
        <v>0</v>
      </c>
    </row>
    <row r="26" spans="1:14" ht="15" customHeight="1" x14ac:dyDescent="0.25">
      <c r="A26" s="11" t="s">
        <v>20</v>
      </c>
      <c r="B26" s="12">
        <v>1446</v>
      </c>
      <c r="C26" s="12">
        <f t="shared" si="3"/>
        <v>9970</v>
      </c>
      <c r="D26" s="13">
        <f t="shared" si="0"/>
        <v>6.8948824343015218</v>
      </c>
      <c r="E26" s="14">
        <v>9966</v>
      </c>
      <c r="F26" s="12">
        <v>16395916.939999999</v>
      </c>
      <c r="G26" s="12">
        <v>1</v>
      </c>
      <c r="H26" s="13">
        <f t="shared" si="1"/>
        <v>1.0030090270812437E-2</v>
      </c>
      <c r="I26" s="13">
        <f t="shared" si="4"/>
        <v>1645.1853241019467</v>
      </c>
      <c r="J26" s="13">
        <f t="shared" si="5"/>
        <v>11338.808395573997</v>
      </c>
      <c r="K26" s="13">
        <f t="shared" si="2"/>
        <v>6.8921161825726145</v>
      </c>
      <c r="M26" s="7">
        <v>1</v>
      </c>
      <c r="N26" s="7">
        <v>0</v>
      </c>
    </row>
    <row r="27" spans="1:14" ht="15" customHeight="1" x14ac:dyDescent="0.25">
      <c r="A27" s="11" t="s">
        <v>21</v>
      </c>
      <c r="B27" s="12">
        <v>511</v>
      </c>
      <c r="C27" s="12">
        <f>E27+3+G27</f>
        <v>1403</v>
      </c>
      <c r="D27" s="13">
        <f t="shared" si="0"/>
        <v>2.7455968688845402</v>
      </c>
      <c r="E27" s="14">
        <v>1400</v>
      </c>
      <c r="F27" s="12">
        <v>3772139.43</v>
      </c>
      <c r="G27" s="12">
        <v>0</v>
      </c>
      <c r="H27" s="13">
        <v>0</v>
      </c>
      <c r="I27" s="13">
        <f>F27/E27</f>
        <v>2694.3853071428571</v>
      </c>
      <c r="J27" s="13">
        <f>F27/B27</f>
        <v>7381.8775538160471</v>
      </c>
      <c r="K27" s="13">
        <f>E27/B27</f>
        <v>2.7397260273972601</v>
      </c>
      <c r="M27" s="8">
        <v>11</v>
      </c>
      <c r="N27" s="8">
        <v>0</v>
      </c>
    </row>
    <row r="28" spans="1:14" ht="15" customHeight="1" x14ac:dyDescent="0.25">
      <c r="A28" s="11" t="s">
        <v>22</v>
      </c>
      <c r="B28" s="12">
        <v>27124</v>
      </c>
      <c r="C28" s="12">
        <f>E28+3+G28</f>
        <v>129965</v>
      </c>
      <c r="D28" s="13">
        <f t="shared" si="0"/>
        <v>4.7915130511723936</v>
      </c>
      <c r="E28" s="14">
        <v>129951</v>
      </c>
      <c r="F28" s="12">
        <v>237360924.29999998</v>
      </c>
      <c r="G28" s="12">
        <v>11</v>
      </c>
      <c r="H28" s="16">
        <f t="shared" si="1"/>
        <v>8.4638171815488786E-3</v>
      </c>
      <c r="I28" s="13">
        <f>F28/E28</f>
        <v>1826.5417295749935</v>
      </c>
      <c r="J28" s="13">
        <f>F28/B28</f>
        <v>8750.9557697979635</v>
      </c>
      <c r="K28" s="13">
        <f>E28/B28</f>
        <v>4.7909969031116351</v>
      </c>
      <c r="M28" s="7">
        <v>7</v>
      </c>
      <c r="N28" s="7">
        <v>0</v>
      </c>
    </row>
    <row r="29" spans="1:14" ht="15" customHeight="1" x14ac:dyDescent="0.25">
      <c r="A29" s="11" t="s">
        <v>23</v>
      </c>
      <c r="B29" s="12">
        <v>862</v>
      </c>
      <c r="C29" s="12">
        <f t="shared" si="3"/>
        <v>3374</v>
      </c>
      <c r="D29" s="13">
        <f t="shared" si="0"/>
        <v>3.91415313225058</v>
      </c>
      <c r="E29" s="14">
        <v>3370</v>
      </c>
      <c r="F29" s="12">
        <v>8532019.2100000009</v>
      </c>
      <c r="G29" s="12">
        <v>1</v>
      </c>
      <c r="H29" s="13">
        <f t="shared" si="1"/>
        <v>2.9638411381149969E-2</v>
      </c>
      <c r="I29" s="13">
        <f t="shared" si="4"/>
        <v>2531.7564421364987</v>
      </c>
      <c r="J29" s="13">
        <f t="shared" si="5"/>
        <v>9897.9341183294673</v>
      </c>
      <c r="K29" s="13">
        <f t="shared" si="2"/>
        <v>3.9095127610208817</v>
      </c>
      <c r="M29" s="8">
        <v>34</v>
      </c>
      <c r="N29" s="8">
        <v>0</v>
      </c>
    </row>
    <row r="30" spans="1:14" ht="15" customHeight="1" x14ac:dyDescent="0.25">
      <c r="A30" s="11" t="s">
        <v>24</v>
      </c>
      <c r="B30" s="12">
        <v>689</v>
      </c>
      <c r="C30" s="12">
        <f t="shared" si="3"/>
        <v>2780</v>
      </c>
      <c r="D30" s="13">
        <f t="shared" si="0"/>
        <v>4.0348330914368651</v>
      </c>
      <c r="E30" s="14">
        <v>2777</v>
      </c>
      <c r="F30" s="12">
        <v>7515035.3899999997</v>
      </c>
      <c r="G30" s="12">
        <v>0</v>
      </c>
      <c r="H30" s="13">
        <f t="shared" si="1"/>
        <v>0</v>
      </c>
      <c r="I30" s="13">
        <f t="shared" si="4"/>
        <v>2706.1704681310766</v>
      </c>
      <c r="J30" s="13">
        <f t="shared" si="5"/>
        <v>10907.16312046444</v>
      </c>
      <c r="K30" s="13">
        <f t="shared" si="2"/>
        <v>4.0304789550072568</v>
      </c>
      <c r="M30" s="7">
        <v>22</v>
      </c>
      <c r="N30" s="7">
        <v>0</v>
      </c>
    </row>
    <row r="31" spans="1:14" ht="15" customHeight="1" x14ac:dyDescent="0.25">
      <c r="A31" s="11" t="s">
        <v>25</v>
      </c>
      <c r="B31" s="12">
        <v>767</v>
      </c>
      <c r="C31" s="12">
        <f t="shared" si="3"/>
        <v>2653</v>
      </c>
      <c r="D31" s="13">
        <f t="shared" si="0"/>
        <v>3.4589308996088657</v>
      </c>
      <c r="E31" s="14">
        <v>2649</v>
      </c>
      <c r="F31" s="12">
        <v>7538340.1500000004</v>
      </c>
      <c r="G31" s="12">
        <v>1</v>
      </c>
      <c r="H31" s="13">
        <f t="shared" si="1"/>
        <v>3.7693177534866187E-2</v>
      </c>
      <c r="I31" s="13">
        <f t="shared" si="4"/>
        <v>2845.7305209513024</v>
      </c>
      <c r="J31" s="13">
        <f t="shared" si="5"/>
        <v>9828.3443937418524</v>
      </c>
      <c r="K31" s="13">
        <f t="shared" si="2"/>
        <v>3.4537157757496741</v>
      </c>
      <c r="M31" s="8">
        <v>66</v>
      </c>
      <c r="N31" s="8">
        <v>0</v>
      </c>
    </row>
    <row r="32" spans="1:14" ht="15" customHeight="1" x14ac:dyDescent="0.25">
      <c r="A32" s="11" t="s">
        <v>26</v>
      </c>
      <c r="B32" s="12">
        <v>1052</v>
      </c>
      <c r="C32" s="12">
        <f t="shared" si="3"/>
        <v>7513</v>
      </c>
      <c r="D32" s="13">
        <f t="shared" si="0"/>
        <v>7.1416349809885933</v>
      </c>
      <c r="E32" s="14">
        <v>7510</v>
      </c>
      <c r="F32" s="12">
        <v>6780167.79</v>
      </c>
      <c r="G32" s="12">
        <v>0</v>
      </c>
      <c r="H32" s="13">
        <f t="shared" si="1"/>
        <v>0</v>
      </c>
      <c r="I32" s="13">
        <f t="shared" si="4"/>
        <v>902.8186138482024</v>
      </c>
      <c r="J32" s="13">
        <f t="shared" si="5"/>
        <v>6445.0264163498096</v>
      </c>
      <c r="K32" s="13">
        <f t="shared" si="2"/>
        <v>7.1387832699619773</v>
      </c>
      <c r="M32" s="7">
        <v>3</v>
      </c>
      <c r="N32" s="7">
        <v>0</v>
      </c>
    </row>
    <row r="33" spans="1:14" ht="15" customHeight="1" x14ac:dyDescent="0.25">
      <c r="A33" s="11" t="s">
        <v>27</v>
      </c>
      <c r="B33" s="12">
        <v>572</v>
      </c>
      <c r="C33" s="12">
        <f t="shared" si="3"/>
        <v>2791</v>
      </c>
      <c r="D33" s="13">
        <f t="shared" si="0"/>
        <v>4.8793706293706292</v>
      </c>
      <c r="E33" s="14">
        <v>2787</v>
      </c>
      <c r="F33" s="12">
        <v>3162582.29</v>
      </c>
      <c r="G33" s="12">
        <v>1</v>
      </c>
      <c r="H33" s="13">
        <f t="shared" si="1"/>
        <v>3.5829451809387312E-2</v>
      </c>
      <c r="I33" s="13">
        <f t="shared" si="4"/>
        <v>1134.762213850018</v>
      </c>
      <c r="J33" s="13">
        <f t="shared" si="5"/>
        <v>5528.9900174825179</v>
      </c>
      <c r="K33" s="13">
        <f t="shared" si="2"/>
        <v>4.8723776223776225</v>
      </c>
      <c r="M33" s="8">
        <v>10</v>
      </c>
      <c r="N33" s="8">
        <v>0</v>
      </c>
    </row>
    <row r="34" spans="1:14" ht="15" customHeight="1" x14ac:dyDescent="0.25">
      <c r="A34" s="11" t="s">
        <v>28</v>
      </c>
      <c r="B34" s="12">
        <v>559</v>
      </c>
      <c r="C34" s="12">
        <f t="shared" si="3"/>
        <v>1918</v>
      </c>
      <c r="D34" s="13">
        <f t="shared" si="0"/>
        <v>3.4311270125223614</v>
      </c>
      <c r="E34" s="14">
        <v>1914</v>
      </c>
      <c r="F34" s="12">
        <v>4400535.43</v>
      </c>
      <c r="G34" s="12">
        <v>1</v>
      </c>
      <c r="H34" s="13">
        <f t="shared" si="1"/>
        <v>5.213764337851929E-2</v>
      </c>
      <c r="I34" s="13">
        <f t="shared" si="4"/>
        <v>2299.130318704284</v>
      </c>
      <c r="J34" s="13">
        <f t="shared" si="5"/>
        <v>7872.1564042933805</v>
      </c>
      <c r="K34" s="13">
        <f t="shared" si="2"/>
        <v>3.4239713774597496</v>
      </c>
      <c r="M34" s="7">
        <v>3</v>
      </c>
      <c r="N34" s="7">
        <v>0</v>
      </c>
    </row>
    <row r="35" spans="1:14" ht="15" customHeight="1" x14ac:dyDescent="0.25">
      <c r="A35" s="15" t="s">
        <v>29</v>
      </c>
      <c r="B35" s="12">
        <v>624</v>
      </c>
      <c r="C35" s="12">
        <f t="shared" si="3"/>
        <v>2324</v>
      </c>
      <c r="D35" s="13">
        <f t="shared" si="0"/>
        <v>3.7243589743589745</v>
      </c>
      <c r="E35" s="14">
        <v>2316</v>
      </c>
      <c r="F35" s="12">
        <v>6021006.6399999997</v>
      </c>
      <c r="G35" s="12">
        <v>5</v>
      </c>
      <c r="H35" s="13">
        <f t="shared" si="1"/>
        <v>0.21514629948364886</v>
      </c>
      <c r="I35" s="13">
        <f t="shared" si="4"/>
        <v>2599.7437996545768</v>
      </c>
      <c r="J35" s="13">
        <f t="shared" si="5"/>
        <v>9649.0491025641022</v>
      </c>
      <c r="K35" s="13">
        <f t="shared" si="2"/>
        <v>3.7115384615384617</v>
      </c>
      <c r="M35" s="8">
        <v>42</v>
      </c>
      <c r="N35" s="8">
        <v>0</v>
      </c>
    </row>
    <row r="36" spans="1:14" ht="15" customHeight="1" x14ac:dyDescent="0.25">
      <c r="A36" s="11" t="s">
        <v>30</v>
      </c>
      <c r="B36" s="12">
        <v>606</v>
      </c>
      <c r="C36" s="12">
        <f t="shared" si="3"/>
        <v>3360</v>
      </c>
      <c r="D36" s="13">
        <f t="shared" si="0"/>
        <v>5.5445544554455441</v>
      </c>
      <c r="E36" s="14">
        <v>3357</v>
      </c>
      <c r="F36" s="12">
        <v>5759071.04</v>
      </c>
      <c r="G36" s="12">
        <v>0</v>
      </c>
      <c r="H36" s="13">
        <f t="shared" si="1"/>
        <v>0</v>
      </c>
      <c r="I36" s="13">
        <f t="shared" si="4"/>
        <v>1715.5409711051534</v>
      </c>
      <c r="J36" s="13">
        <f t="shared" si="5"/>
        <v>9503.4175577557762</v>
      </c>
      <c r="K36" s="13">
        <f t="shared" si="2"/>
        <v>5.5396039603960396</v>
      </c>
      <c r="M36" s="7">
        <v>2</v>
      </c>
      <c r="N36" s="7">
        <v>0</v>
      </c>
    </row>
    <row r="37" spans="1:14" ht="15" customHeight="1" x14ac:dyDescent="0.25">
      <c r="A37" s="11" t="s">
        <v>31</v>
      </c>
      <c r="B37" s="12">
        <v>699</v>
      </c>
      <c r="C37" s="12">
        <f t="shared" si="3"/>
        <v>3602</v>
      </c>
      <c r="D37" s="13">
        <f t="shared" si="0"/>
        <v>5.1530758226037197</v>
      </c>
      <c r="E37" s="14">
        <v>3599</v>
      </c>
      <c r="F37" s="12">
        <v>5088961.03</v>
      </c>
      <c r="G37" s="12">
        <v>0</v>
      </c>
      <c r="H37" s="13">
        <f t="shared" si="1"/>
        <v>0</v>
      </c>
      <c r="I37" s="13">
        <f t="shared" si="4"/>
        <v>1413.9930619616562</v>
      </c>
      <c r="J37" s="13">
        <f t="shared" si="5"/>
        <v>7280.3448211731047</v>
      </c>
      <c r="K37" s="13">
        <f t="shared" si="2"/>
        <v>5.1487839771101571</v>
      </c>
      <c r="M37" s="8">
        <v>34</v>
      </c>
      <c r="N37" s="8">
        <v>1</v>
      </c>
    </row>
    <row r="38" spans="1:14" ht="15" customHeight="1" x14ac:dyDescent="0.25">
      <c r="A38" s="11" t="s">
        <v>32</v>
      </c>
      <c r="B38" s="12">
        <v>843</v>
      </c>
      <c r="C38" s="12">
        <f t="shared" si="3"/>
        <v>4665</v>
      </c>
      <c r="D38" s="13">
        <f t="shared" si="0"/>
        <v>5.5338078291814945</v>
      </c>
      <c r="E38" s="14">
        <v>4661</v>
      </c>
      <c r="F38" s="12">
        <v>6730255.9500000002</v>
      </c>
      <c r="G38" s="12">
        <v>1</v>
      </c>
      <c r="H38" s="13">
        <f t="shared" si="1"/>
        <v>2.1436227224008574E-2</v>
      </c>
      <c r="I38" s="13">
        <f t="shared" si="4"/>
        <v>1443.9510727311736</v>
      </c>
      <c r="J38" s="13">
        <f t="shared" si="5"/>
        <v>7983.6962633451958</v>
      </c>
      <c r="K38" s="13">
        <f t="shared" si="2"/>
        <v>5.5290628706998817</v>
      </c>
      <c r="M38" s="7">
        <v>192</v>
      </c>
      <c r="N38" s="7">
        <v>0</v>
      </c>
    </row>
    <row r="39" spans="1:14" ht="15" customHeight="1" x14ac:dyDescent="0.25">
      <c r="A39" s="11" t="s">
        <v>33</v>
      </c>
      <c r="B39" s="12">
        <v>1032</v>
      </c>
      <c r="C39" s="12">
        <f t="shared" si="3"/>
        <v>7461</v>
      </c>
      <c r="D39" s="13">
        <f t="shared" si="0"/>
        <v>7.2296511627906979</v>
      </c>
      <c r="E39" s="14">
        <v>7458</v>
      </c>
      <c r="F39" s="12">
        <v>5911676.0999999996</v>
      </c>
      <c r="G39" s="12">
        <v>0</v>
      </c>
      <c r="H39" s="13">
        <f t="shared" si="1"/>
        <v>0</v>
      </c>
      <c r="I39" s="13">
        <f t="shared" si="4"/>
        <v>792.66238938053095</v>
      </c>
      <c r="J39" s="13">
        <f t="shared" si="5"/>
        <v>5728.3683139534878</v>
      </c>
      <c r="K39" s="13">
        <f t="shared" si="2"/>
        <v>7.2267441860465116</v>
      </c>
      <c r="M39" s="8">
        <v>11</v>
      </c>
      <c r="N39" s="8">
        <v>0</v>
      </c>
    </row>
    <row r="40" spans="1:14" ht="15" customHeight="1" x14ac:dyDescent="0.25">
      <c r="A40" s="11" t="s">
        <v>34</v>
      </c>
      <c r="B40" s="28">
        <v>565</v>
      </c>
      <c r="C40" s="12">
        <f t="shared" si="3"/>
        <v>2219</v>
      </c>
      <c r="D40" s="13">
        <f t="shared" si="0"/>
        <v>3.927433628318584</v>
      </c>
      <c r="E40" s="14">
        <v>2216</v>
      </c>
      <c r="F40" s="12">
        <v>4892140.5199999996</v>
      </c>
      <c r="G40" s="12">
        <v>0</v>
      </c>
      <c r="H40" s="13">
        <f>G40/C40*100</f>
        <v>0</v>
      </c>
      <c r="I40" s="13">
        <f>F40/E40</f>
        <v>2207.6446389891694</v>
      </c>
      <c r="J40" s="13">
        <f t="shared" si="5"/>
        <v>8658.6557876106181</v>
      </c>
      <c r="K40" s="13">
        <f t="shared" si="2"/>
        <v>3.9221238938053098</v>
      </c>
      <c r="M40" s="7">
        <v>8</v>
      </c>
      <c r="N40" s="7">
        <v>0</v>
      </c>
    </row>
    <row r="41" spans="1:14" ht="15" customHeight="1" x14ac:dyDescent="0.25">
      <c r="A41" s="15" t="s">
        <v>35</v>
      </c>
      <c r="B41" s="12">
        <v>491</v>
      </c>
      <c r="C41" s="12">
        <f t="shared" si="3"/>
        <v>2564</v>
      </c>
      <c r="D41" s="13">
        <f t="shared" si="0"/>
        <v>5.2219959266802443</v>
      </c>
      <c r="E41" s="14">
        <v>2560</v>
      </c>
      <c r="F41" s="12">
        <v>2666106.6</v>
      </c>
      <c r="G41" s="12">
        <v>1</v>
      </c>
      <c r="H41" s="13">
        <f t="shared" si="1"/>
        <v>3.9001560062402497E-2</v>
      </c>
      <c r="I41" s="13">
        <f t="shared" si="4"/>
        <v>1041.4478906250001</v>
      </c>
      <c r="J41" s="13">
        <f t="shared" si="5"/>
        <v>5429.9523421588592</v>
      </c>
      <c r="K41" s="13">
        <f t="shared" si="2"/>
        <v>5.2138492871690429</v>
      </c>
      <c r="M41" s="8">
        <v>0</v>
      </c>
      <c r="N41" s="8">
        <v>0</v>
      </c>
    </row>
    <row r="42" spans="1:14" ht="15" customHeight="1" x14ac:dyDescent="0.25">
      <c r="A42" s="11" t="s">
        <v>36</v>
      </c>
      <c r="B42" s="12">
        <v>382</v>
      </c>
      <c r="C42" s="12">
        <f t="shared" si="3"/>
        <v>1651</v>
      </c>
      <c r="D42" s="13">
        <f t="shared" si="0"/>
        <v>4.3219895287958119</v>
      </c>
      <c r="E42" s="14">
        <v>1648</v>
      </c>
      <c r="F42" s="12">
        <v>2960647.93</v>
      </c>
      <c r="G42" s="12">
        <v>0</v>
      </c>
      <c r="H42" s="13">
        <f t="shared" si="1"/>
        <v>0</v>
      </c>
      <c r="I42" s="13">
        <f t="shared" si="4"/>
        <v>1796.5096662621361</v>
      </c>
      <c r="J42" s="13">
        <f t="shared" si="5"/>
        <v>7750.3872513089009</v>
      </c>
      <c r="K42" s="13">
        <f t="shared" si="2"/>
        <v>4.3141361256544499</v>
      </c>
      <c r="M42" s="7">
        <v>23</v>
      </c>
      <c r="N42" s="7">
        <v>0</v>
      </c>
    </row>
    <row r="43" spans="1:14" ht="15" customHeight="1" x14ac:dyDescent="0.25">
      <c r="A43" s="11" t="s">
        <v>37</v>
      </c>
      <c r="B43" s="12">
        <v>490</v>
      </c>
      <c r="C43" s="12">
        <f t="shared" si="3"/>
        <v>4481</v>
      </c>
      <c r="D43" s="13">
        <f t="shared" si="0"/>
        <v>9.1448979591836732</v>
      </c>
      <c r="E43" s="14">
        <v>4477</v>
      </c>
      <c r="F43" s="12">
        <v>3296057.31</v>
      </c>
      <c r="G43" s="12">
        <v>1</v>
      </c>
      <c r="H43" s="13">
        <f t="shared" si="1"/>
        <v>2.231644722160232E-2</v>
      </c>
      <c r="I43" s="13">
        <f t="shared" si="4"/>
        <v>736.22008264462806</v>
      </c>
      <c r="J43" s="13">
        <f t="shared" si="5"/>
        <v>6726.6475714285716</v>
      </c>
      <c r="K43" s="13">
        <f t="shared" si="2"/>
        <v>9.1367346938775515</v>
      </c>
      <c r="M43" s="8">
        <v>11</v>
      </c>
      <c r="N43" s="8">
        <v>0</v>
      </c>
    </row>
    <row r="44" spans="1:14" ht="15" customHeight="1" x14ac:dyDescent="0.25">
      <c r="A44" s="15" t="s">
        <v>38</v>
      </c>
      <c r="B44" s="12">
        <v>1351</v>
      </c>
      <c r="C44" s="12">
        <f t="shared" si="3"/>
        <v>5224</v>
      </c>
      <c r="D44" s="13">
        <f t="shared" si="0"/>
        <v>3.8667653589933382</v>
      </c>
      <c r="E44" s="14">
        <v>5220</v>
      </c>
      <c r="F44" s="12">
        <v>11636654.060000001</v>
      </c>
      <c r="G44" s="12">
        <v>1</v>
      </c>
      <c r="H44" s="13">
        <f t="shared" si="1"/>
        <v>1.9142419601837674E-2</v>
      </c>
      <c r="I44" s="13">
        <f>F44/E44</f>
        <v>2229.2440727969351</v>
      </c>
      <c r="J44" s="13">
        <f t="shared" si="5"/>
        <v>8613.3634789045154</v>
      </c>
      <c r="K44" s="13">
        <f t="shared" si="2"/>
        <v>3.8638045891931903</v>
      </c>
      <c r="M44" s="7">
        <v>0</v>
      </c>
      <c r="N44" s="7">
        <v>0</v>
      </c>
    </row>
    <row r="45" spans="1:14" ht="15" customHeight="1" x14ac:dyDescent="0.25">
      <c r="A45" s="15" t="s">
        <v>39</v>
      </c>
      <c r="B45" s="12">
        <v>492</v>
      </c>
      <c r="C45" s="12">
        <f t="shared" si="3"/>
        <v>1641</v>
      </c>
      <c r="D45" s="13">
        <f t="shared" si="0"/>
        <v>3.3353658536585367</v>
      </c>
      <c r="E45" s="14">
        <v>1638</v>
      </c>
      <c r="F45" s="12">
        <v>4065405.6</v>
      </c>
      <c r="G45" s="12">
        <v>0</v>
      </c>
      <c r="H45" s="13">
        <f t="shared" si="1"/>
        <v>0</v>
      </c>
      <c r="I45" s="13">
        <f>F45/E45</f>
        <v>2481.9326007326008</v>
      </c>
      <c r="J45" s="13">
        <f t="shared" si="5"/>
        <v>8263.0195121951219</v>
      </c>
      <c r="K45" s="13">
        <f t="shared" si="2"/>
        <v>3.3292682926829267</v>
      </c>
      <c r="M45" s="8">
        <v>0</v>
      </c>
      <c r="N45" s="8">
        <v>0</v>
      </c>
    </row>
    <row r="46" spans="1:14" ht="15" customHeight="1" x14ac:dyDescent="0.25">
      <c r="A46" s="15" t="s">
        <v>40</v>
      </c>
      <c r="B46" s="12">
        <v>700</v>
      </c>
      <c r="C46" s="12">
        <f t="shared" si="3"/>
        <v>4290</v>
      </c>
      <c r="D46" s="13">
        <f t="shared" si="0"/>
        <v>6.128571428571429</v>
      </c>
      <c r="E46" s="14">
        <v>4287</v>
      </c>
      <c r="F46" s="12">
        <v>7010328.0999999996</v>
      </c>
      <c r="G46" s="12">
        <v>0</v>
      </c>
      <c r="H46" s="13">
        <f t="shared" si="1"/>
        <v>0</v>
      </c>
      <c r="I46" s="13">
        <f t="shared" si="4"/>
        <v>1635.2526475390716</v>
      </c>
      <c r="J46" s="13">
        <f t="shared" si="5"/>
        <v>10014.754428571428</v>
      </c>
      <c r="K46" s="13">
        <f t="shared" si="2"/>
        <v>6.1242857142857146</v>
      </c>
      <c r="M46" s="7">
        <v>10</v>
      </c>
      <c r="N46" s="7">
        <v>0</v>
      </c>
    </row>
    <row r="47" spans="1:14" ht="15" customHeight="1" x14ac:dyDescent="0.25">
      <c r="A47" s="15" t="s">
        <v>41</v>
      </c>
      <c r="B47" s="12">
        <v>535</v>
      </c>
      <c r="C47" s="12">
        <f t="shared" si="3"/>
        <v>2883</v>
      </c>
      <c r="D47" s="13">
        <f t="shared" si="0"/>
        <v>5.3887850467289722</v>
      </c>
      <c r="E47" s="14">
        <v>2880</v>
      </c>
      <c r="F47" s="12">
        <v>3763529.64</v>
      </c>
      <c r="G47" s="12">
        <v>0</v>
      </c>
      <c r="H47" s="13">
        <f t="shared" si="1"/>
        <v>0</v>
      </c>
      <c r="I47" s="13">
        <f t="shared" si="4"/>
        <v>1306.781125</v>
      </c>
      <c r="J47" s="13">
        <f t="shared" si="5"/>
        <v>7034.6348411214958</v>
      </c>
      <c r="K47" s="13">
        <f t="shared" si="2"/>
        <v>5.3831775700934577</v>
      </c>
      <c r="M47" s="8">
        <v>114</v>
      </c>
      <c r="N47" s="8">
        <v>1</v>
      </c>
    </row>
    <row r="48" spans="1:14" ht="15" customHeight="1" x14ac:dyDescent="0.25">
      <c r="A48" s="11" t="s">
        <v>42</v>
      </c>
      <c r="B48" s="12">
        <v>445</v>
      </c>
      <c r="C48" s="12">
        <f t="shared" si="3"/>
        <v>2825</v>
      </c>
      <c r="D48" s="13">
        <f t="shared" si="0"/>
        <v>6.3483146067415728</v>
      </c>
      <c r="E48" s="14">
        <v>2822</v>
      </c>
      <c r="F48" s="12">
        <v>2895196.83</v>
      </c>
      <c r="G48" s="12">
        <v>0</v>
      </c>
      <c r="H48" s="13">
        <f t="shared" si="1"/>
        <v>0</v>
      </c>
      <c r="I48" s="13">
        <f t="shared" si="4"/>
        <v>1025.9379270021261</v>
      </c>
      <c r="J48" s="13">
        <f t="shared" si="5"/>
        <v>6506.0602921348318</v>
      </c>
      <c r="K48" s="13">
        <f t="shared" si="2"/>
        <v>6.3415730337078653</v>
      </c>
      <c r="M48" s="7">
        <v>18</v>
      </c>
      <c r="N48" s="7">
        <v>1</v>
      </c>
    </row>
    <row r="49" spans="1:14" ht="15" customHeight="1" x14ac:dyDescent="0.25">
      <c r="A49" s="11" t="s">
        <v>43</v>
      </c>
      <c r="B49" s="12">
        <v>694</v>
      </c>
      <c r="C49" s="12">
        <f t="shared" si="3"/>
        <v>1975</v>
      </c>
      <c r="D49" s="13">
        <f t="shared" si="0"/>
        <v>2.8458213256484148</v>
      </c>
      <c r="E49" s="14">
        <v>1972</v>
      </c>
      <c r="F49" s="12">
        <v>6052206.4900000002</v>
      </c>
      <c r="G49" s="12">
        <v>0</v>
      </c>
      <c r="H49" s="13">
        <f t="shared" si="1"/>
        <v>0</v>
      </c>
      <c r="I49" s="13">
        <f t="shared" si="4"/>
        <v>3069.0702281947265</v>
      </c>
      <c r="J49" s="13">
        <f t="shared" si="5"/>
        <v>8720.7586311239193</v>
      </c>
      <c r="K49" s="13">
        <f t="shared" si="2"/>
        <v>2.8414985590778099</v>
      </c>
      <c r="M49" s="8">
        <v>3</v>
      </c>
      <c r="N49" s="8">
        <v>0</v>
      </c>
    </row>
    <row r="50" spans="1:14" ht="15" customHeight="1" x14ac:dyDescent="0.25">
      <c r="A50" s="11" t="s">
        <v>44</v>
      </c>
      <c r="B50" s="12">
        <v>610</v>
      </c>
      <c r="C50" s="12">
        <f t="shared" si="3"/>
        <v>3016</v>
      </c>
      <c r="D50" s="13">
        <f t="shared" si="0"/>
        <v>4.944262295081967</v>
      </c>
      <c r="E50" s="14">
        <v>3012</v>
      </c>
      <c r="F50" s="12">
        <v>4465878.4000000004</v>
      </c>
      <c r="G50" s="12">
        <v>1</v>
      </c>
      <c r="H50" s="13">
        <f t="shared" si="1"/>
        <v>3.3156498673740049E-2</v>
      </c>
      <c r="I50" s="13">
        <f t="shared" si="4"/>
        <v>1482.695351925631</v>
      </c>
      <c r="J50" s="13">
        <f t="shared" si="5"/>
        <v>7321.1121311475417</v>
      </c>
      <c r="K50" s="13">
        <f t="shared" si="2"/>
        <v>4.9377049180327868</v>
      </c>
      <c r="M50" s="7">
        <v>17</v>
      </c>
      <c r="N50" s="7">
        <v>1</v>
      </c>
    </row>
    <row r="51" spans="1:14" ht="15" customHeight="1" x14ac:dyDescent="0.25">
      <c r="A51" s="11" t="s">
        <v>45</v>
      </c>
      <c r="B51" s="12">
        <v>1174</v>
      </c>
      <c r="C51" s="12">
        <f t="shared" si="3"/>
        <v>4294</v>
      </c>
      <c r="D51" s="13">
        <f t="shared" si="0"/>
        <v>3.6575809199318567</v>
      </c>
      <c r="E51" s="14">
        <v>4291</v>
      </c>
      <c r="F51" s="12">
        <v>12897823.32</v>
      </c>
      <c r="G51" s="12">
        <v>0</v>
      </c>
      <c r="H51" s="13">
        <f t="shared" si="1"/>
        <v>0</v>
      </c>
      <c r="I51" s="13">
        <f t="shared" si="4"/>
        <v>3005.7849731997203</v>
      </c>
      <c r="J51" s="13">
        <f t="shared" si="5"/>
        <v>10986.220885860306</v>
      </c>
      <c r="K51" s="13">
        <f t="shared" si="2"/>
        <v>3.6550255536626914</v>
      </c>
      <c r="M51" s="8">
        <v>8</v>
      </c>
      <c r="N51" s="8">
        <v>0</v>
      </c>
    </row>
    <row r="52" spans="1:14" ht="15" customHeight="1" x14ac:dyDescent="0.25">
      <c r="A52" s="11" t="s">
        <v>46</v>
      </c>
      <c r="B52" s="12">
        <v>1736</v>
      </c>
      <c r="C52" s="12">
        <f t="shared" si="3"/>
        <v>5809</v>
      </c>
      <c r="D52" s="13">
        <f t="shared" si="0"/>
        <v>3.3461981566820276</v>
      </c>
      <c r="E52" s="14">
        <v>5806</v>
      </c>
      <c r="F52" s="12">
        <v>17715978.210000001</v>
      </c>
      <c r="G52" s="12">
        <v>0</v>
      </c>
      <c r="H52" s="13">
        <f t="shared" si="1"/>
        <v>0</v>
      </c>
      <c r="I52" s="13">
        <f t="shared" si="4"/>
        <v>3051.3224612469862</v>
      </c>
      <c r="J52" s="13">
        <f t="shared" si="5"/>
        <v>10205.056572580646</v>
      </c>
      <c r="K52" s="13">
        <f t="shared" si="2"/>
        <v>3.3444700460829493</v>
      </c>
      <c r="M52" s="7">
        <v>400</v>
      </c>
      <c r="N52" s="7">
        <v>7</v>
      </c>
    </row>
    <row r="53" spans="1:14" ht="15" customHeight="1" x14ac:dyDescent="0.25">
      <c r="A53" s="11" t="s">
        <v>47</v>
      </c>
      <c r="B53" s="12">
        <f>SUM(B11:B52)</f>
        <v>74209</v>
      </c>
      <c r="C53" s="12">
        <f>SUM(C11:C52)</f>
        <v>345552</v>
      </c>
      <c r="D53" s="13">
        <f t="shared" si="0"/>
        <v>4.6564702394588258</v>
      </c>
      <c r="E53" s="14">
        <f>SUM(E11:E52)</f>
        <v>345375</v>
      </c>
      <c r="F53" s="14">
        <f>SUM(F11:F52)</f>
        <v>635665030.88000011</v>
      </c>
      <c r="G53" s="12">
        <f>SUM(G11:G52)</f>
        <v>51</v>
      </c>
      <c r="H53" s="16">
        <f t="shared" si="1"/>
        <v>1.4758994304764551E-2</v>
      </c>
      <c r="I53" s="13">
        <f t="shared" si="4"/>
        <v>1840.5067850307639</v>
      </c>
      <c r="J53" s="13">
        <f t="shared" si="5"/>
        <v>8565.8751752482876</v>
      </c>
      <c r="K53" s="13">
        <f t="shared" si="2"/>
        <v>4.6540850840194583</v>
      </c>
      <c r="M53" s="8">
        <v>198</v>
      </c>
      <c r="N53" s="8">
        <v>1</v>
      </c>
    </row>
    <row r="54" spans="1:14" x14ac:dyDescent="0.25">
      <c r="M54" s="9">
        <f>SUM(M1:M53)</f>
        <v>1767</v>
      </c>
      <c r="N54" s="9">
        <f>SUM(N1:N53)</f>
        <v>17</v>
      </c>
    </row>
    <row r="56" spans="1:14" x14ac:dyDescent="0.25">
      <c r="A56" s="6"/>
      <c r="F56" s="10"/>
    </row>
    <row r="59" spans="1:14" x14ac:dyDescent="0.25">
      <c r="A59"/>
    </row>
    <row r="60" spans="1:14" x14ac:dyDescent="0.25">
      <c r="A60"/>
    </row>
    <row r="61" spans="1:14" x14ac:dyDescent="0.25">
      <c r="A61"/>
    </row>
    <row r="62" spans="1:14" x14ac:dyDescent="0.25">
      <c r="A62"/>
    </row>
    <row r="63" spans="1:14" x14ac:dyDescent="0.25">
      <c r="A63"/>
    </row>
    <row r="64" spans="1:1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</sheetData>
  <mergeCells count="12">
    <mergeCell ref="A7:K7"/>
    <mergeCell ref="A8:A10"/>
    <mergeCell ref="B8:B10"/>
    <mergeCell ref="C8:E8"/>
    <mergeCell ref="F8:F10"/>
    <mergeCell ref="I8:I10"/>
    <mergeCell ref="G8:G10"/>
    <mergeCell ref="H8:H10"/>
    <mergeCell ref="J8:J10"/>
    <mergeCell ref="K8:K10"/>
    <mergeCell ref="C9:D9"/>
    <mergeCell ref="E9:E10"/>
  </mergeCells>
  <pageMargins left="0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Миац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2020-07-29T06:40:10Z</dcterms:modified>
</cp:coreProperties>
</file>